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321 - Izvajanje simulacij prometne varnosti projektov DARS\"/>
    </mc:Choice>
  </mc:AlternateContent>
  <bookViews>
    <workbookView xWindow="0" yWindow="0" windowWidth="28800" windowHeight="12300"/>
  </bookViews>
  <sheets>
    <sheet name="List1" sheetId="1" r:id="rId1"/>
  </sheets>
  <definedNames>
    <definedName name="_xlnm.Print_Area" localSheetId="0">List1!$A$1:$G$34</definedName>
  </definedNames>
  <calcPr calcId="162913" refMode="R1C1"/>
  <customWorkbookViews>
    <customWorkbookView name="MARKS Mitja – Osebni pogled" guid="{51641E27-6B60-4801-8D82-673A10F203D2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 l="1"/>
  <c r="F8" i="1"/>
  <c r="F9" i="1"/>
  <c r="F12" i="1" l="1"/>
  <c r="F16" i="1" s="1"/>
  <c r="F14" i="1" s="1"/>
</calcChain>
</file>

<file path=xl/sharedStrings.xml><?xml version="1.0" encoding="utf-8"?>
<sst xmlns="http://schemas.openxmlformats.org/spreadsheetml/2006/main" count="26" uniqueCount="23">
  <si>
    <t>Količina ur</t>
  </si>
  <si>
    <t>Simulacija uporabe aplikacije »DARS PROMET+« projekta C Roads</t>
  </si>
  <si>
    <t>Simulacija odsekov v projektiranju, obnavljanju in presoji prometne varnosti</t>
  </si>
  <si>
    <t>Simulacija prometne signalizacije</t>
  </si>
  <si>
    <t>Preverjanje poteka AC/HC v fazi umeščanja v prostor</t>
  </si>
  <si>
    <t>cena/ME (v EUR brez DDV)</t>
  </si>
  <si>
    <t>Skupaj vrednost (količina x cena/ME v EUR brez DDV)</t>
  </si>
  <si>
    <t>Zap. št.</t>
  </si>
  <si>
    <t>Opis dela</t>
  </si>
  <si>
    <t>ME</t>
  </si>
  <si>
    <t>DDV 22 %:</t>
  </si>
  <si>
    <t>Skupaj A + B + C + D z DDV:</t>
  </si>
  <si>
    <t>Podpis ponudnika:________________________</t>
  </si>
  <si>
    <t>Ponudbeni predračun "Izvajanje simulacij prometne varnosti projektov DARS d.d."</t>
  </si>
  <si>
    <t>A</t>
  </si>
  <si>
    <t>B</t>
  </si>
  <si>
    <t>C</t>
  </si>
  <si>
    <t>D</t>
  </si>
  <si>
    <t xml:space="preserve">Vse vrednosti morajo biti izražene v evrih in so enake za ves čas trajanja pogodbe. 
S podpisom ponudbe ponudnik jamči za verodostojnost podatkov v ponudbi.     </t>
  </si>
  <si>
    <t>ur</t>
  </si>
  <si>
    <t>Skupaj A + B + C + D:</t>
  </si>
  <si>
    <t>Kraj in datum:</t>
  </si>
  <si>
    <t>Ponudbeni predračun št.:________________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</si>
</sst>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Protection="1"/>
    <xf numFmtId="0" fontId="0" fillId="0" borderId="0" xfId="0" applyFill="1" applyAlignment="1" applyProtection="1">
      <alignment horizontal="left"/>
    </xf>
    <xf numFmtId="0" fontId="8" fillId="0" borderId="0" xfId="0" applyFont="1" applyAlignment="1" applyProtection="1">
      <alignment vertical="center"/>
    </xf>
    <xf numFmtId="0" fontId="7" fillId="0" borderId="7" xfId="0" applyFont="1" applyFill="1" applyBorder="1" applyAlignment="1" applyProtection="1">
      <alignment horizontal="center" vertical="center"/>
    </xf>
    <xf numFmtId="4" fontId="10" fillId="0" borderId="4" xfId="0" applyNumberFormat="1" applyFont="1" applyFill="1" applyBorder="1" applyAlignment="1" applyProtection="1">
      <alignment vertical="center"/>
    </xf>
    <xf numFmtId="0" fontId="7" fillId="0" borderId="3" xfId="0" applyFont="1" applyFill="1" applyBorder="1" applyAlignment="1" applyProtection="1">
      <alignment horizontal="center" vertical="center"/>
    </xf>
    <xf numFmtId="4" fontId="10" fillId="0" borderId="9" xfId="0" applyNumberFormat="1" applyFont="1" applyFill="1" applyBorder="1" applyAlignment="1" applyProtection="1">
      <alignment vertical="center"/>
    </xf>
    <xf numFmtId="4" fontId="9" fillId="0" borderId="1" xfId="0" applyNumberFormat="1" applyFont="1" applyBorder="1" applyAlignment="1" applyProtection="1">
      <alignment vertical="center"/>
    </xf>
    <xf numFmtId="0" fontId="9" fillId="0" borderId="0" xfId="0" applyFont="1" applyProtection="1"/>
    <xf numFmtId="4" fontId="9" fillId="0" borderId="0" xfId="0" applyNumberFormat="1" applyFont="1" applyProtection="1"/>
    <xf numFmtId="0" fontId="11" fillId="0" borderId="0" xfId="0" applyFont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0" fillId="0" borderId="0" xfId="0" applyAlignment="1">
      <alignment horizontal="left" vertical="top" wrapText="1"/>
    </xf>
    <xf numFmtId="3" fontId="2" fillId="0" borderId="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8" xfId="0" applyFont="1" applyFill="1" applyBorder="1" applyAlignment="1" applyProtection="1">
      <alignment horizontal="center" vertical="center"/>
    </xf>
    <xf numFmtId="4" fontId="0" fillId="0" borderId="0" xfId="0" applyNumberFormat="1"/>
    <xf numFmtId="0" fontId="7" fillId="0" borderId="0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Fill="1" applyBorder="1" applyAlignment="1" applyProtection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Fill="1" applyBorder="1" applyAlignment="1" applyProtection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right" vertical="center" wrapText="1"/>
    </xf>
    <xf numFmtId="0" fontId="11" fillId="0" borderId="13" xfId="0" applyFont="1" applyFill="1" applyBorder="1" applyAlignment="1" applyProtection="1">
      <alignment horizontal="center" vertical="center"/>
    </xf>
    <xf numFmtId="4" fontId="10" fillId="0" borderId="14" xfId="0" applyNumberFormat="1" applyFont="1" applyFill="1" applyBorder="1" applyAlignment="1" applyProtection="1">
      <alignment vertical="center"/>
    </xf>
    <xf numFmtId="0" fontId="0" fillId="0" borderId="0" xfId="0" applyBorder="1" applyAlignment="1"/>
    <xf numFmtId="0" fontId="0" fillId="0" borderId="0" xfId="0" applyProtection="1">
      <protection locked="0"/>
    </xf>
    <xf numFmtId="0" fontId="0" fillId="0" borderId="0" xfId="0" applyFill="1" applyAlignment="1" applyProtection="1">
      <alignment horizontal="left"/>
      <protection locked="0"/>
    </xf>
    <xf numFmtId="164" fontId="2" fillId="0" borderId="5" xfId="0" applyNumberFormat="1" applyFont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/>
    </xf>
    <xf numFmtId="0" fontId="11" fillId="0" borderId="2" xfId="0" applyFont="1" applyBorder="1" applyAlignment="1" applyProtection="1">
      <alignment vertical="center"/>
    </xf>
    <xf numFmtId="0" fontId="12" fillId="0" borderId="0" xfId="0" applyFont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abSelected="1" view="pageBreakPreview" zoomScaleNormal="115" zoomScaleSheetLayoutView="100" workbookViewId="0">
      <selection activeCell="E24" sqref="E24"/>
    </sheetView>
  </sheetViews>
  <sheetFormatPr defaultRowHeight="15" x14ac:dyDescent="0.25"/>
  <cols>
    <col min="2" max="2" width="40.7109375" customWidth="1"/>
    <col min="3" max="3" width="5.28515625" customWidth="1"/>
    <col min="4" max="4" width="8.28515625" customWidth="1"/>
    <col min="5" max="5" width="9.85546875" customWidth="1"/>
    <col min="6" max="6" width="13.85546875" customWidth="1"/>
    <col min="18" max="18" width="11.7109375" bestFit="1" customWidth="1"/>
  </cols>
  <sheetData>
    <row r="1" spans="1:18" x14ac:dyDescent="0.25">
      <c r="A1" s="43" t="s">
        <v>22</v>
      </c>
      <c r="B1" s="43"/>
      <c r="C1" s="44"/>
    </row>
    <row r="2" spans="1:18" x14ac:dyDescent="0.25">
      <c r="A2" s="6"/>
      <c r="B2" s="6"/>
      <c r="C2" s="7"/>
    </row>
    <row r="3" spans="1:18" x14ac:dyDescent="0.25">
      <c r="A3" s="8" t="s">
        <v>13</v>
      </c>
      <c r="B3" s="8"/>
      <c r="C3" s="8"/>
      <c r="D3" s="8"/>
    </row>
    <row r="4" spans="1:18" ht="15.75" thickBot="1" x14ac:dyDescent="0.3"/>
    <row r="5" spans="1:18" ht="52.5" customHeight="1" thickBot="1" x14ac:dyDescent="0.3">
      <c r="A5" s="36" t="s">
        <v>7</v>
      </c>
      <c r="B5" s="37" t="s">
        <v>8</v>
      </c>
      <c r="C5" s="38" t="s">
        <v>9</v>
      </c>
      <c r="D5" s="38" t="s">
        <v>5</v>
      </c>
      <c r="E5" s="37" t="s">
        <v>0</v>
      </c>
      <c r="F5" s="39" t="s">
        <v>6</v>
      </c>
      <c r="K5" s="26"/>
      <c r="L5" s="27"/>
    </row>
    <row r="6" spans="1:18" ht="32.1" customHeight="1" x14ac:dyDescent="0.25">
      <c r="A6" s="40" t="s">
        <v>14</v>
      </c>
      <c r="B6" s="34" t="s">
        <v>1</v>
      </c>
      <c r="C6" s="35" t="s">
        <v>19</v>
      </c>
      <c r="D6" s="45"/>
      <c r="E6" s="4">
        <v>400</v>
      </c>
      <c r="F6" s="41">
        <f>D6*E6</f>
        <v>0</v>
      </c>
      <c r="K6" s="28"/>
      <c r="L6" s="29"/>
    </row>
    <row r="7" spans="1:18" ht="32.1" customHeight="1" x14ac:dyDescent="0.25">
      <c r="A7" s="24" t="s">
        <v>15</v>
      </c>
      <c r="B7" s="5" t="s">
        <v>2</v>
      </c>
      <c r="C7" s="11" t="s">
        <v>19</v>
      </c>
      <c r="D7" s="46"/>
      <c r="E7" s="19">
        <v>4400</v>
      </c>
      <c r="F7" s="12">
        <f t="shared" ref="F7:F9" si="0">D7*E7</f>
        <v>0</v>
      </c>
      <c r="K7" s="30"/>
      <c r="L7" s="31"/>
    </row>
    <row r="8" spans="1:18" ht="32.1" customHeight="1" x14ac:dyDescent="0.25">
      <c r="A8" s="24" t="s">
        <v>16</v>
      </c>
      <c r="B8" s="5" t="s">
        <v>3</v>
      </c>
      <c r="C8" s="11" t="s">
        <v>19</v>
      </c>
      <c r="D8" s="46"/>
      <c r="E8" s="19">
        <v>2500</v>
      </c>
      <c r="F8" s="12">
        <f t="shared" si="0"/>
        <v>0</v>
      </c>
      <c r="K8" s="30"/>
      <c r="L8" s="31"/>
    </row>
    <row r="9" spans="1:18" ht="32.1" customHeight="1" thickBot="1" x14ac:dyDescent="0.3">
      <c r="A9" s="23" t="s">
        <v>17</v>
      </c>
      <c r="B9" s="20" t="s">
        <v>4</v>
      </c>
      <c r="C9" s="9" t="s">
        <v>19</v>
      </c>
      <c r="D9" s="47"/>
      <c r="E9" s="21">
        <v>3000</v>
      </c>
      <c r="F9" s="10">
        <f t="shared" si="0"/>
        <v>0</v>
      </c>
      <c r="K9" s="30"/>
      <c r="L9" s="31"/>
    </row>
    <row r="10" spans="1:18" x14ac:dyDescent="0.25">
      <c r="B10" s="2"/>
      <c r="C10" s="2"/>
    </row>
    <row r="11" spans="1:18" ht="15.75" thickBot="1" x14ac:dyDescent="0.3">
      <c r="B11" s="1"/>
      <c r="C11" s="1"/>
      <c r="D11" s="3"/>
      <c r="E11" s="1"/>
      <c r="F11" s="1"/>
      <c r="G11" s="22"/>
      <c r="H11" s="22"/>
    </row>
    <row r="12" spans="1:18" ht="15.75" thickBot="1" x14ac:dyDescent="0.3">
      <c r="B12" s="1"/>
      <c r="C12" s="48" t="s">
        <v>20</v>
      </c>
      <c r="D12" s="48"/>
      <c r="E12" s="49"/>
      <c r="F12" s="13">
        <f>SUM(F6+F7+F8+F9)</f>
        <v>0</v>
      </c>
      <c r="G12" s="22"/>
      <c r="H12" s="22"/>
    </row>
    <row r="13" spans="1:18" ht="15.75" thickBot="1" x14ac:dyDescent="0.3">
      <c r="B13" s="1"/>
      <c r="C13" s="14"/>
      <c r="D13" s="14"/>
      <c r="E13" s="14"/>
      <c r="F13" s="15"/>
      <c r="G13" s="22"/>
      <c r="H13" s="22"/>
    </row>
    <row r="14" spans="1:18" ht="15.75" thickBot="1" x14ac:dyDescent="0.3">
      <c r="B14" s="1"/>
      <c r="C14" s="16" t="s">
        <v>10</v>
      </c>
      <c r="D14" s="17"/>
      <c r="E14" s="14"/>
      <c r="F14" s="13">
        <f>F16-F12</f>
        <v>0</v>
      </c>
      <c r="G14" s="22"/>
      <c r="H14" s="22"/>
    </row>
    <row r="15" spans="1:18" ht="15.75" thickBot="1" x14ac:dyDescent="0.3">
      <c r="C15" s="14"/>
      <c r="D15" s="14"/>
      <c r="E15" s="14"/>
      <c r="F15" s="15"/>
    </row>
    <row r="16" spans="1:18" ht="15.75" thickBot="1" x14ac:dyDescent="0.3">
      <c r="C16" s="48" t="s">
        <v>11</v>
      </c>
      <c r="D16" s="48"/>
      <c r="E16" s="49"/>
      <c r="F16" s="13">
        <f>F12*1.22</f>
        <v>0</v>
      </c>
      <c r="R16" s="25"/>
    </row>
    <row r="19" spans="1:8" x14ac:dyDescent="0.25">
      <c r="A19" s="50" t="s">
        <v>18</v>
      </c>
      <c r="B19" s="50"/>
      <c r="C19" s="50"/>
      <c r="D19" s="50"/>
      <c r="E19" s="50"/>
      <c r="F19" s="50"/>
    </row>
    <row r="20" spans="1:8" x14ac:dyDescent="0.25">
      <c r="A20" s="51"/>
      <c r="B20" s="51"/>
      <c r="C20" s="51"/>
      <c r="D20" s="51"/>
      <c r="E20" s="51"/>
      <c r="F20" s="51"/>
    </row>
    <row r="21" spans="1:8" x14ac:dyDescent="0.25">
      <c r="A21" s="51"/>
      <c r="B21" s="51"/>
      <c r="C21" s="51"/>
      <c r="D21" s="51"/>
      <c r="E21" s="51"/>
      <c r="F21" s="51"/>
    </row>
    <row r="22" spans="1:8" ht="0.95" customHeight="1" x14ac:dyDescent="0.25">
      <c r="A22" s="51"/>
      <c r="B22" s="51"/>
      <c r="C22" s="51"/>
      <c r="D22" s="51"/>
      <c r="E22" s="51"/>
      <c r="F22" s="51"/>
    </row>
    <row r="23" spans="1:8" x14ac:dyDescent="0.25">
      <c r="A23" s="18"/>
      <c r="B23" s="18"/>
      <c r="C23" s="18"/>
      <c r="D23" s="18"/>
      <c r="E23" s="18"/>
      <c r="F23" s="18"/>
    </row>
    <row r="24" spans="1:8" x14ac:dyDescent="0.25">
      <c r="A24" s="43" t="s">
        <v>21</v>
      </c>
      <c r="B24" s="44"/>
      <c r="C24" s="43" t="s">
        <v>12</v>
      </c>
      <c r="D24" s="43"/>
      <c r="E24" s="43"/>
      <c r="F24" s="43"/>
      <c r="G24" s="32"/>
      <c r="H24" s="32"/>
    </row>
    <row r="25" spans="1:8" x14ac:dyDescent="0.25">
      <c r="C25" s="32"/>
      <c r="D25" s="26"/>
      <c r="E25" s="26"/>
      <c r="F25" s="33"/>
      <c r="G25" s="32"/>
      <c r="H25" s="32"/>
    </row>
    <row r="26" spans="1:8" x14ac:dyDescent="0.25">
      <c r="C26" s="32"/>
      <c r="D26" s="32"/>
      <c r="E26" s="32"/>
      <c r="F26" s="32"/>
      <c r="G26" s="32"/>
      <c r="H26" s="32"/>
    </row>
    <row r="28" spans="1:8" s="42" customFormat="1" x14ac:dyDescent="0.25"/>
    <row r="29" spans="1:8" s="42" customFormat="1" x14ac:dyDescent="0.25"/>
    <row r="30" spans="1:8" s="42" customFormat="1" x14ac:dyDescent="0.25"/>
    <row r="31" spans="1:8" s="42" customFormat="1" x14ac:dyDescent="0.25"/>
    <row r="32" spans="1:8" s="42" customFormat="1" x14ac:dyDescent="0.25"/>
    <row r="33" s="42" customFormat="1" x14ac:dyDescent="0.25"/>
    <row r="34" s="42" customFormat="1" x14ac:dyDescent="0.25"/>
    <row r="35" s="42" customFormat="1" x14ac:dyDescent="0.25"/>
    <row r="36" s="42" customFormat="1" x14ac:dyDescent="0.25"/>
    <row r="37" s="42" customFormat="1" x14ac:dyDescent="0.25"/>
    <row r="38" s="42" customFormat="1" x14ac:dyDescent="0.25"/>
    <row r="39" s="42" customFormat="1" x14ac:dyDescent="0.25"/>
    <row r="40" s="42" customFormat="1" x14ac:dyDescent="0.25"/>
    <row r="41" s="42" customFormat="1" x14ac:dyDescent="0.25"/>
    <row r="42" s="42" customFormat="1" x14ac:dyDescent="0.25"/>
    <row r="43" s="42" customFormat="1" x14ac:dyDescent="0.25"/>
    <row r="44" s="42" customFormat="1" x14ac:dyDescent="0.25"/>
    <row r="45" s="42" customFormat="1" x14ac:dyDescent="0.25"/>
    <row r="46" s="42" customFormat="1" x14ac:dyDescent="0.25"/>
    <row r="47" s="42" customFormat="1" x14ac:dyDescent="0.25"/>
    <row r="48" s="42" customFormat="1" x14ac:dyDescent="0.25"/>
    <row r="49" s="42" customFormat="1" x14ac:dyDescent="0.25"/>
    <row r="50" s="42" customFormat="1" x14ac:dyDescent="0.25"/>
    <row r="51" s="42" customFormat="1" x14ac:dyDescent="0.25"/>
    <row r="52" s="42" customFormat="1" x14ac:dyDescent="0.25"/>
    <row r="53" s="42" customFormat="1" x14ac:dyDescent="0.25"/>
    <row r="54" s="42" customFormat="1" x14ac:dyDescent="0.25"/>
    <row r="55" s="42" customFormat="1" x14ac:dyDescent="0.25"/>
    <row r="56" s="42" customFormat="1" x14ac:dyDescent="0.25"/>
    <row r="57" s="42" customFormat="1" x14ac:dyDescent="0.25"/>
    <row r="58" s="42" customFormat="1" x14ac:dyDescent="0.25"/>
    <row r="59" s="42" customFormat="1" x14ac:dyDescent="0.25"/>
    <row r="60" s="42" customFormat="1" x14ac:dyDescent="0.25"/>
    <row r="61" s="42" customFormat="1" x14ac:dyDescent="0.25"/>
    <row r="62" s="42" customFormat="1" x14ac:dyDescent="0.25"/>
    <row r="63" s="42" customFormat="1" x14ac:dyDescent="0.25"/>
    <row r="64" s="42" customFormat="1" x14ac:dyDescent="0.25"/>
    <row r="65" s="42" customFormat="1" x14ac:dyDescent="0.25"/>
    <row r="66" s="42" customFormat="1" x14ac:dyDescent="0.25"/>
    <row r="67" s="42" customFormat="1" x14ac:dyDescent="0.25"/>
    <row r="68" s="42" customFormat="1" x14ac:dyDescent="0.25"/>
    <row r="69" s="42" customFormat="1" x14ac:dyDescent="0.25"/>
    <row r="70" s="42" customFormat="1" x14ac:dyDescent="0.25"/>
    <row r="71" s="42" customFormat="1" x14ac:dyDescent="0.25"/>
    <row r="72" s="42" customFormat="1" x14ac:dyDescent="0.25"/>
  </sheetData>
  <sheetProtection sheet="1" objects="1" scenarios="1" selectLockedCells="1"/>
  <protectedRanges>
    <protectedRange algorithmName="SHA-512" hashValue="ekiyT//Vk2gtHQwTAxK5JSutkbdz6+M9SbjgwWvTuij57EYCXgB1bf6o4leLxhItd2g7AasfN95sHi+dzFYPfw==" saltValue="QwAYA/12kwvWCJ03sBSUHg==" spinCount="100000" sqref="D6:D9" name="Obseg2"/>
  </protectedRanges>
  <customSheetViews>
    <customSheetView guid="{51641E27-6B60-4801-8D82-673A10F203D2}" scale="130" topLeftCell="A4">
      <selection activeCell="D6" sqref="D6:D9"/>
      <pageMargins left="0.7" right="0.7" top="0.75" bottom="0.75" header="0.3" footer="0.3"/>
      <pageSetup paperSize="9" orientation="portrait" horizontalDpi="200" verticalDpi="200" r:id="rId1"/>
    </customSheetView>
  </customSheetViews>
  <mergeCells count="3">
    <mergeCell ref="C12:E12"/>
    <mergeCell ref="C16:E16"/>
    <mergeCell ref="A19:F22"/>
  </mergeCells>
  <pageMargins left="0.7" right="0.7" top="0.75" bottom="0.75" header="0.3" footer="0.3"/>
  <pageSetup paperSize="9" scale="90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MARKS Mitja</dc:creator>
  <cp:lastModifiedBy>ČERNOŠ VERBIČ Jerneja</cp:lastModifiedBy>
  <dcterms:created xsi:type="dcterms:W3CDTF">2020-01-30T14:01:10Z</dcterms:created>
  <dcterms:modified xsi:type="dcterms:W3CDTF">2020-02-06T09:16:49Z</dcterms:modified>
</cp:coreProperties>
</file>